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5.01-12.21.49\"/>
    </mc:Choice>
  </mc:AlternateContent>
  <xr:revisionPtr revIDLastSave="0" documentId="13_ncr:1_{D51EAB96-8941-42B6-8FC3-5CA4940712CB}" xr6:coauthVersionLast="47" xr6:coauthVersionMax="47" xr10:uidLastSave="{00000000-0000-0000-0000-000000000000}"/>
  <bookViews>
    <workbookView xWindow="-110" yWindow="-110" windowWidth="19420" windowHeight="11020" xr2:uid="{54ADC020-0904-4A24-B495-E785577F74E6}"/>
  </bookViews>
  <sheets>
    <sheet name="AVERAGES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RawBetaTable" localSheetId="0">AVERAGES!$B$3:$F$16</definedName>
    <definedName name="VLAdjBetaTable" localSheetId="0">AVERAGES!$B$19:$F$32</definedName>
    <definedName name="VLRoundedBetaTable" localSheetId="0">AVERAGES!$B$35:$F$48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42" i="1" l="1"/>
  <c r="E42" i="1"/>
  <c r="D42" i="1"/>
  <c r="C42" i="1"/>
  <c r="F26" i="1"/>
  <c r="E26" i="1"/>
  <c r="D26" i="1"/>
  <c r="C26" i="1"/>
  <c r="F10" i="1"/>
  <c r="E10" i="1"/>
  <c r="D10" i="1"/>
  <c r="C10" i="1"/>
  <c r="F41" i="1"/>
  <c r="E41" i="1"/>
  <c r="D41" i="1"/>
  <c r="C41" i="1"/>
  <c r="F25" i="1"/>
  <c r="E25" i="1"/>
  <c r="D25" i="1"/>
  <c r="C25" i="1"/>
  <c r="F9" i="1"/>
  <c r="E9" i="1"/>
  <c r="D9" i="1"/>
  <c r="C9" i="1"/>
  <c r="F40" i="1"/>
  <c r="E40" i="1"/>
  <c r="D40" i="1"/>
  <c r="C40" i="1"/>
  <c r="F24" i="1"/>
  <c r="E24" i="1"/>
  <c r="D24" i="1"/>
  <c r="C24" i="1"/>
  <c r="F8" i="1"/>
  <c r="E8" i="1"/>
  <c r="D8" i="1"/>
  <c r="C8" i="1"/>
  <c r="F39" i="1"/>
  <c r="E39" i="1"/>
  <c r="D39" i="1"/>
  <c r="D47" i="1" s="1"/>
  <c r="C39" i="1"/>
  <c r="C46" i="1" s="1"/>
  <c r="F23" i="1"/>
  <c r="E23" i="1"/>
  <c r="D23" i="1"/>
  <c r="D29" i="1" s="1"/>
  <c r="C23" i="1"/>
  <c r="C30" i="1" s="1"/>
  <c r="F7" i="1"/>
  <c r="E7" i="1"/>
  <c r="D7" i="1"/>
  <c r="D15" i="1" s="1"/>
  <c r="C7" i="1"/>
  <c r="C14" i="1" s="1"/>
  <c r="F38" i="1"/>
  <c r="E38" i="1"/>
  <c r="D38" i="1"/>
  <c r="C38" i="1"/>
  <c r="C47" i="1" s="1"/>
  <c r="F22" i="1"/>
  <c r="E22" i="1"/>
  <c r="D22" i="1"/>
  <c r="C22" i="1"/>
  <c r="C31" i="1" s="1"/>
  <c r="F6" i="1"/>
  <c r="E6" i="1"/>
  <c r="D6" i="1"/>
  <c r="C6" i="1"/>
  <c r="C15" i="1" s="1"/>
  <c r="F37" i="1"/>
  <c r="E37" i="1"/>
  <c r="D37" i="1"/>
  <c r="C37" i="1"/>
  <c r="F21" i="1"/>
  <c r="E21" i="1"/>
  <c r="D21" i="1"/>
  <c r="C21" i="1"/>
  <c r="F5" i="1"/>
  <c r="E5" i="1"/>
  <c r="D5" i="1"/>
  <c r="C5" i="1"/>
  <c r="F47" i="1"/>
  <c r="F46" i="1"/>
  <c r="F45" i="1"/>
  <c r="F44" i="1"/>
  <c r="F48" i="1" s="1"/>
  <c r="E47" i="1"/>
  <c r="E46" i="1"/>
  <c r="E45" i="1"/>
  <c r="E44" i="1"/>
  <c r="E48" i="1" s="1"/>
  <c r="D45" i="1"/>
  <c r="D44" i="1"/>
  <c r="D48" i="1" s="1"/>
  <c r="F31" i="1"/>
  <c r="F30" i="1"/>
  <c r="F29" i="1"/>
  <c r="F28" i="1"/>
  <c r="F32" i="1" s="1"/>
  <c r="E31" i="1"/>
  <c r="E30" i="1"/>
  <c r="E29" i="1"/>
  <c r="E28" i="1"/>
  <c r="E32" i="1" s="1"/>
  <c r="D31" i="1"/>
  <c r="D30" i="1"/>
  <c r="C28" i="1"/>
  <c r="F15" i="1"/>
  <c r="F14" i="1"/>
  <c r="F13" i="1"/>
  <c r="F12" i="1"/>
  <c r="F16" i="1" s="1"/>
  <c r="E15" i="1"/>
  <c r="E14" i="1"/>
  <c r="E13" i="1"/>
  <c r="E12" i="1"/>
  <c r="E16" i="1" s="1"/>
  <c r="D13" i="1"/>
  <c r="D12" i="1"/>
  <c r="D16" i="1" s="1"/>
  <c r="D14" i="1" l="1"/>
  <c r="D28" i="1"/>
  <c r="D32" i="1" s="1"/>
  <c r="C44" i="1"/>
  <c r="C48" i="1" s="1"/>
  <c r="D46" i="1"/>
  <c r="C12" i="1"/>
  <c r="C13" i="1"/>
  <c r="C16" i="1" s="1"/>
  <c r="C29" i="1"/>
  <c r="C32" i="1" s="1"/>
  <c r="C45" i="1"/>
</calcChain>
</file>

<file path=xl/sharedStrings.xml><?xml version="1.0" encoding="utf-8"?>
<sst xmlns="http://schemas.openxmlformats.org/spreadsheetml/2006/main" count="37" uniqueCount="15">
  <si>
    <t>MAIN SUMMARY OF AVERAGE BETAS -- Always download new source data (ignore all local files).  Separate support data files.  Create formula links to source data.</t>
  </si>
  <si>
    <t>RAW BETA</t>
  </si>
  <si>
    <t>5YWD</t>
  </si>
  <si>
    <t>2YWD</t>
  </si>
  <si>
    <t>1.5YWD</t>
  </si>
  <si>
    <t>1.25YWD</t>
  </si>
  <si>
    <t>1YWD</t>
  </si>
  <si>
    <t>6MWD</t>
  </si>
  <si>
    <t>Min</t>
  </si>
  <si>
    <t>Max</t>
  </si>
  <si>
    <t>Median</t>
  </si>
  <si>
    <t>Average</t>
  </si>
  <si>
    <t>Avg. w/o Min/Max</t>
  </si>
  <si>
    <t>VL ADJ BETA</t>
  </si>
  <si>
    <t>VL ROUNDED BETA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</si>
</sst>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/dd/yyyy"/>
    <numFmt numFmtId="165" formatCode="0.00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rgb="FFFFC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right"/>
    </xf>
    <xf numFmtId="164" fontId="3" fillId="0" borderId="0" xfId="0" applyNumberFormat="1" applyFont="1" applyAlignment="1">
      <alignment horizontal="center"/>
    </xf>
    <xf numFmtId="165" fontId="0" fillId="0" borderId="0" xfId="0" applyNumberFormat="1"/>
    <xf numFmtId="165" fontId="4" fillId="0" borderId="0" xfId="0" applyNumberFormat="1" applyFont="1"/>
    <xf numFmtId="165" fontId="5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RAW BETA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AVERAGES!$C$4</c:f>
              <c:strCache>
                <c:ptCount val="1"/>
                <c:pt idx="0">
                  <c:v>04/07/2026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AVERAGES!$B$5:$B$10</c:f>
              <c:strCache>
                <c:ptCount val="6"/>
                <c:pt idx="0">
                  <c:v>5YWD</c:v>
                </c:pt>
                <c:pt idx="1">
                  <c:v>2YWD</c:v>
                </c:pt>
                <c:pt idx="2">
                  <c:v>1.5YWD</c:v>
                </c:pt>
                <c:pt idx="3">
                  <c:v>1.25YWD</c:v>
                </c:pt>
                <c:pt idx="4">
                  <c:v>1YWD</c:v>
                </c:pt>
                <c:pt idx="5">
                  <c:v>6MWD</c:v>
                </c:pt>
              </c:strCache>
            </c:strRef>
          </c:cat>
          <c:val>
            <c:numRef>
              <c:f>AVERAGES!$C$5:$C$10</c:f>
              <c:numCache>
                <c:formatCode>0.0000</c:formatCode>
                <c:ptCount val="6"/>
                <c:pt idx="0">
                  <c:v>0.44071141003567421</c:v>
                </c:pt>
                <c:pt idx="1">
                  <c:v>3.5207215268507293E-2</c:v>
                </c:pt>
                <c:pt idx="2">
                  <c:v>-5.3992600559013559E-2</c:v>
                </c:pt>
                <c:pt idx="3">
                  <c:v>-0.16552553477194398</c:v>
                </c:pt>
                <c:pt idx="4">
                  <c:v>-0.27298409280832725</c:v>
                </c:pt>
                <c:pt idx="5">
                  <c:v>-1.6202070059233672E-2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6E3-4959-A91F-518B1B0596CB}"/>
            </c:ext>
          </c:extLst>
        </c:ser>
        <c:ser>
          <c:idx val="1"/>
          <c:order val="1"/>
          <c:tx>
            <c:strRef>
              <c:f>AVERAGES!$D$4</c:f>
              <c:strCache>
                <c:ptCount val="1"/>
                <c:pt idx="0">
                  <c:v>04/14/2026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AVERAGES!$B$5:$B$10</c:f>
              <c:strCache>
                <c:ptCount val="6"/>
                <c:pt idx="0">
                  <c:v>5YWD</c:v>
                </c:pt>
                <c:pt idx="1">
                  <c:v>2YWD</c:v>
                </c:pt>
                <c:pt idx="2">
                  <c:v>1.5YWD</c:v>
                </c:pt>
                <c:pt idx="3">
                  <c:v>1.25YWD</c:v>
                </c:pt>
                <c:pt idx="4">
                  <c:v>1YWD</c:v>
                </c:pt>
                <c:pt idx="5">
                  <c:v>6MWD</c:v>
                </c:pt>
              </c:strCache>
            </c:strRef>
          </c:cat>
          <c:val>
            <c:numRef>
              <c:f>AVERAGES!$D$5:$D$10</c:f>
              <c:numCache>
                <c:formatCode>0.0000</c:formatCode>
                <c:ptCount val="6"/>
                <c:pt idx="0">
                  <c:v>0.43635976471271032</c:v>
                </c:pt>
                <c:pt idx="1">
                  <c:v>2.9983447489997431E-2</c:v>
                </c:pt>
                <c:pt idx="2">
                  <c:v>-5.62191993194864E-2</c:v>
                </c:pt>
                <c:pt idx="3">
                  <c:v>-0.16147274269609432</c:v>
                </c:pt>
                <c:pt idx="4">
                  <c:v>-0.25292951320538204</c:v>
                </c:pt>
                <c:pt idx="5">
                  <c:v>-7.2949085826633842E-2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6E3-4959-A91F-518B1B0596CB}"/>
            </c:ext>
          </c:extLst>
        </c:ser>
        <c:ser>
          <c:idx val="2"/>
          <c:order val="2"/>
          <c:tx>
            <c:strRef>
              <c:f>AVERAGES!$E$4</c:f>
              <c:strCache>
                <c:ptCount val="1"/>
                <c:pt idx="0">
                  <c:v>04/21/2026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AVERAGES!$B$5:$B$10</c:f>
              <c:strCache>
                <c:ptCount val="6"/>
                <c:pt idx="0">
                  <c:v>5YWD</c:v>
                </c:pt>
                <c:pt idx="1">
                  <c:v>2YWD</c:v>
                </c:pt>
                <c:pt idx="2">
                  <c:v>1.5YWD</c:v>
                </c:pt>
                <c:pt idx="3">
                  <c:v>1.25YWD</c:v>
                </c:pt>
                <c:pt idx="4">
                  <c:v>1YWD</c:v>
                </c:pt>
                <c:pt idx="5">
                  <c:v>6MWD</c:v>
                </c:pt>
              </c:strCache>
            </c:strRef>
          </c:cat>
          <c:val>
            <c:numRef>
              <c:f>AVERAGES!$E$5:$E$10</c:f>
              <c:numCache>
                <c:formatCode>0.0000</c:formatCode>
                <c:ptCount val="6"/>
                <c:pt idx="0">
                  <c:v>0.42744405996674534</c:v>
                </c:pt>
                <c:pt idx="1">
                  <c:v>1.0326015314403289E-2</c:v>
                </c:pt>
                <c:pt idx="2">
                  <c:v>-8.2884875491767526E-2</c:v>
                </c:pt>
                <c:pt idx="3">
                  <c:v>-0.17752161707540393</c:v>
                </c:pt>
                <c:pt idx="4">
                  <c:v>-0.31821436419243632</c:v>
                </c:pt>
                <c:pt idx="5">
                  <c:v>-9.0128468673964623E-2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6E3-4959-A91F-518B1B0596CB}"/>
            </c:ext>
          </c:extLst>
        </c:ser>
        <c:ser>
          <c:idx val="3"/>
          <c:order val="3"/>
          <c:tx>
            <c:strRef>
              <c:f>AVERAGES!$F$4</c:f>
              <c:strCache>
                <c:ptCount val="1"/>
                <c:pt idx="0">
                  <c:v>04/28/2026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AVERAGES!$B$5:$B$10</c:f>
              <c:strCache>
                <c:ptCount val="6"/>
                <c:pt idx="0">
                  <c:v>5YWD</c:v>
                </c:pt>
                <c:pt idx="1">
                  <c:v>2YWD</c:v>
                </c:pt>
                <c:pt idx="2">
                  <c:v>1.5YWD</c:v>
                </c:pt>
                <c:pt idx="3">
                  <c:v>1.25YWD</c:v>
                </c:pt>
                <c:pt idx="4">
                  <c:v>1YWD</c:v>
                </c:pt>
                <c:pt idx="5">
                  <c:v>6MWD</c:v>
                </c:pt>
              </c:strCache>
            </c:strRef>
          </c:cat>
          <c:val>
            <c:numRef>
              <c:f>AVERAGES!$F$5:$F$10</c:f>
              <c:numCache>
                <c:formatCode>0.0000</c:formatCode>
                <c:ptCount val="6"/>
                <c:pt idx="0">
                  <c:v>0.42830579274942021</c:v>
                </c:pt>
                <c:pt idx="1">
                  <c:v>-1.1513548125593636E-2</c:v>
                </c:pt>
                <c:pt idx="2">
                  <c:v>-0.10275881049545853</c:v>
                </c:pt>
                <c:pt idx="3">
                  <c:v>-0.17429311450575663</c:v>
                </c:pt>
                <c:pt idx="4">
                  <c:v>-0.31023158918828619</c:v>
                </c:pt>
                <c:pt idx="5">
                  <c:v>-9.297891127125317E-2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6E3-4959-A91F-518B1B0596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88949455"/>
        <c:axId val="488949871"/>
      </c:lineChart>
      <c:catAx>
        <c:axId val="488949455"/>
        <c:scaling>
          <c:orientation val="minMax"/>
        </c:scaling>
        <c:delete val="0"/>
        <c:axPos val="b"/>
        <c:numFmt formatCode="dd\-mmm\-yy" sourceLinked="0"/>
        <c:majorTickMark val="in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8949871"/>
        <c:crosses val="autoZero"/>
        <c:auto val="1"/>
        <c:lblAlgn val="ctr"/>
        <c:lblOffset val="100"/>
        <c:noMultiLvlLbl val="0"/>
      </c:catAx>
      <c:valAx>
        <c:axId val="4889498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894945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VL ADJ BETA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AVERAGES!$C$20</c:f>
              <c:strCache>
                <c:ptCount val="1"/>
                <c:pt idx="0">
                  <c:v>04/07/2026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AVERAGES!$B$21:$B$26</c:f>
              <c:strCache>
                <c:ptCount val="6"/>
                <c:pt idx="0">
                  <c:v>5YWD</c:v>
                </c:pt>
                <c:pt idx="1">
                  <c:v>2YWD</c:v>
                </c:pt>
                <c:pt idx="2">
                  <c:v>1.5YWD</c:v>
                </c:pt>
                <c:pt idx="3">
                  <c:v>1.25YWD</c:v>
                </c:pt>
                <c:pt idx="4">
                  <c:v>1YWD</c:v>
                </c:pt>
                <c:pt idx="5">
                  <c:v>6MWD</c:v>
                </c:pt>
              </c:strCache>
            </c:strRef>
          </c:cat>
          <c:val>
            <c:numRef>
              <c:f>AVERAGES!$C$21:$C$26</c:f>
              <c:numCache>
                <c:formatCode>0.0000</c:formatCode>
                <c:ptCount val="6"/>
                <c:pt idx="0">
                  <c:v>0.64527664472390167</c:v>
                </c:pt>
                <c:pt idx="1">
                  <c:v>0.37358883422989991</c:v>
                </c:pt>
                <c:pt idx="2">
                  <c:v>0.31382495762546092</c:v>
                </c:pt>
                <c:pt idx="3">
                  <c:v>0.23909789170279749</c:v>
                </c:pt>
                <c:pt idx="4">
                  <c:v>0.16710065781842071</c:v>
                </c:pt>
                <c:pt idx="5">
                  <c:v>0.33914461306031346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F06-4530-A44D-8E9400ECEBA9}"/>
            </c:ext>
          </c:extLst>
        </c:ser>
        <c:ser>
          <c:idx val="1"/>
          <c:order val="1"/>
          <c:tx>
            <c:strRef>
              <c:f>AVERAGES!$D$20</c:f>
              <c:strCache>
                <c:ptCount val="1"/>
                <c:pt idx="0">
                  <c:v>04/14/2026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AVERAGES!$B$21:$B$26</c:f>
              <c:strCache>
                <c:ptCount val="6"/>
                <c:pt idx="0">
                  <c:v>5YWD</c:v>
                </c:pt>
                <c:pt idx="1">
                  <c:v>2YWD</c:v>
                </c:pt>
                <c:pt idx="2">
                  <c:v>1.5YWD</c:v>
                </c:pt>
                <c:pt idx="3">
                  <c:v>1.25YWD</c:v>
                </c:pt>
                <c:pt idx="4">
                  <c:v>1YWD</c:v>
                </c:pt>
                <c:pt idx="5">
                  <c:v>6MWD</c:v>
                </c:pt>
              </c:strCache>
            </c:strRef>
          </c:cat>
          <c:val>
            <c:numRef>
              <c:f>AVERAGES!$D$21:$D$26</c:f>
              <c:numCache>
                <c:formatCode>0.0000</c:formatCode>
                <c:ptCount val="6"/>
                <c:pt idx="0">
                  <c:v>0.6423610423575159</c:v>
                </c:pt>
                <c:pt idx="1">
                  <c:v>0.37008890981829828</c:v>
                </c:pt>
                <c:pt idx="2">
                  <c:v>0.31233313645594413</c:v>
                </c:pt>
                <c:pt idx="3">
                  <c:v>0.24181326239361681</c:v>
                </c:pt>
                <c:pt idx="4">
                  <c:v>0.18053722615239404</c:v>
                </c:pt>
                <c:pt idx="5">
                  <c:v>0.30112411249615528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F06-4530-A44D-8E9400ECEBA9}"/>
            </c:ext>
          </c:extLst>
        </c:ser>
        <c:ser>
          <c:idx val="2"/>
          <c:order val="2"/>
          <c:tx>
            <c:strRef>
              <c:f>AVERAGES!$E$20</c:f>
              <c:strCache>
                <c:ptCount val="1"/>
                <c:pt idx="0">
                  <c:v>04/21/2026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AVERAGES!$B$21:$B$26</c:f>
              <c:strCache>
                <c:ptCount val="6"/>
                <c:pt idx="0">
                  <c:v>5YWD</c:v>
                </c:pt>
                <c:pt idx="1">
                  <c:v>2YWD</c:v>
                </c:pt>
                <c:pt idx="2">
                  <c:v>1.5YWD</c:v>
                </c:pt>
                <c:pt idx="3">
                  <c:v>1.25YWD</c:v>
                </c:pt>
                <c:pt idx="4">
                  <c:v>1YWD</c:v>
                </c:pt>
                <c:pt idx="5">
                  <c:v>6MWD</c:v>
                </c:pt>
              </c:strCache>
            </c:strRef>
          </c:cat>
          <c:val>
            <c:numRef>
              <c:f>AVERAGES!$E$21:$E$26</c:f>
              <c:numCache>
                <c:formatCode>0.0000</c:formatCode>
                <c:ptCount val="6"/>
                <c:pt idx="0">
                  <c:v>0.63638752017771938</c:v>
                </c:pt>
                <c:pt idx="1">
                  <c:v>0.35691843026065018</c:v>
                </c:pt>
                <c:pt idx="2">
                  <c:v>0.29446713342051573</c:v>
                </c:pt>
                <c:pt idx="3">
                  <c:v>0.23106051655947937</c:v>
                </c:pt>
                <c:pt idx="4">
                  <c:v>0.13679637599106761</c:v>
                </c:pt>
                <c:pt idx="5">
                  <c:v>0.28961392598844365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F06-4530-A44D-8E9400ECEBA9}"/>
            </c:ext>
          </c:extLst>
        </c:ser>
        <c:ser>
          <c:idx val="3"/>
          <c:order val="3"/>
          <c:tx>
            <c:strRef>
              <c:f>AVERAGES!$F$20</c:f>
              <c:strCache>
                <c:ptCount val="1"/>
                <c:pt idx="0">
                  <c:v>04/28/2026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AVERAGES!$B$21:$B$26</c:f>
              <c:strCache>
                <c:ptCount val="6"/>
                <c:pt idx="0">
                  <c:v>5YWD</c:v>
                </c:pt>
                <c:pt idx="1">
                  <c:v>2YWD</c:v>
                </c:pt>
                <c:pt idx="2">
                  <c:v>1.5YWD</c:v>
                </c:pt>
                <c:pt idx="3">
                  <c:v>1.25YWD</c:v>
                </c:pt>
                <c:pt idx="4">
                  <c:v>1YWD</c:v>
                </c:pt>
                <c:pt idx="5">
                  <c:v>6MWD</c:v>
                </c:pt>
              </c:strCache>
            </c:strRef>
          </c:cat>
          <c:val>
            <c:numRef>
              <c:f>AVERAGES!$F$21:$F$26</c:f>
              <c:numCache>
                <c:formatCode>0.0000</c:formatCode>
                <c:ptCount val="6"/>
                <c:pt idx="0">
                  <c:v>0.63696488114211147</c:v>
                </c:pt>
                <c:pt idx="1">
                  <c:v>0.34228592275585223</c:v>
                </c:pt>
                <c:pt idx="2">
                  <c:v>0.28115159696804282</c:v>
                </c:pt>
                <c:pt idx="3">
                  <c:v>0.23322361328114308</c:v>
                </c:pt>
                <c:pt idx="4">
                  <c:v>0.14214483524384819</c:v>
                </c:pt>
                <c:pt idx="5">
                  <c:v>0.28770412944826035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F06-4530-A44D-8E9400ECEB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28796319"/>
        <c:axId val="428794239"/>
      </c:lineChart>
      <c:catAx>
        <c:axId val="428796319"/>
        <c:scaling>
          <c:orientation val="minMax"/>
        </c:scaling>
        <c:delete val="0"/>
        <c:axPos val="b"/>
        <c:numFmt formatCode="dd\-mmm\-yy" sourceLinked="0"/>
        <c:majorTickMark val="in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8794239"/>
        <c:crosses val="autoZero"/>
        <c:auto val="1"/>
        <c:lblAlgn val="ctr"/>
        <c:lblOffset val="100"/>
        <c:noMultiLvlLbl val="0"/>
      </c:catAx>
      <c:valAx>
        <c:axId val="4287942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87963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VL ROUNDED BETA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AVERAGES!$C$36</c:f>
              <c:strCache>
                <c:ptCount val="1"/>
                <c:pt idx="0">
                  <c:v>04/07/2026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AVERAGES!$B$37:$B$42</c:f>
              <c:strCache>
                <c:ptCount val="6"/>
                <c:pt idx="0">
                  <c:v>5YWD</c:v>
                </c:pt>
                <c:pt idx="1">
                  <c:v>2YWD</c:v>
                </c:pt>
                <c:pt idx="2">
                  <c:v>1.5YWD</c:v>
                </c:pt>
                <c:pt idx="3">
                  <c:v>1.25YWD</c:v>
                </c:pt>
                <c:pt idx="4">
                  <c:v>1YWD</c:v>
                </c:pt>
                <c:pt idx="5">
                  <c:v>6MWD</c:v>
                </c:pt>
              </c:strCache>
            </c:strRef>
          </c:cat>
          <c:val>
            <c:numRef>
              <c:f>AVERAGES!$C$37:$C$42</c:f>
              <c:numCache>
                <c:formatCode>0.0000</c:formatCode>
                <c:ptCount val="6"/>
                <c:pt idx="0">
                  <c:v>0.6428571428571429</c:v>
                </c:pt>
                <c:pt idx="1">
                  <c:v>0.3714285714285715</c:v>
                </c:pt>
                <c:pt idx="2">
                  <c:v>0.32142857142857145</c:v>
                </c:pt>
                <c:pt idx="3">
                  <c:v>0.23571428571428574</c:v>
                </c:pt>
                <c:pt idx="4">
                  <c:v>0.17142857142857143</c:v>
                </c:pt>
                <c:pt idx="5">
                  <c:v>0.33571428571428569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613-44C0-B640-6A628594C087}"/>
            </c:ext>
          </c:extLst>
        </c:ser>
        <c:ser>
          <c:idx val="1"/>
          <c:order val="1"/>
          <c:tx>
            <c:strRef>
              <c:f>AVERAGES!$D$36</c:f>
              <c:strCache>
                <c:ptCount val="1"/>
                <c:pt idx="0">
                  <c:v>04/14/2026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AVERAGES!$B$37:$B$42</c:f>
              <c:strCache>
                <c:ptCount val="6"/>
                <c:pt idx="0">
                  <c:v>5YWD</c:v>
                </c:pt>
                <c:pt idx="1">
                  <c:v>2YWD</c:v>
                </c:pt>
                <c:pt idx="2">
                  <c:v>1.5YWD</c:v>
                </c:pt>
                <c:pt idx="3">
                  <c:v>1.25YWD</c:v>
                </c:pt>
                <c:pt idx="4">
                  <c:v>1YWD</c:v>
                </c:pt>
                <c:pt idx="5">
                  <c:v>6MWD</c:v>
                </c:pt>
              </c:strCache>
            </c:strRef>
          </c:cat>
          <c:val>
            <c:numRef>
              <c:f>AVERAGES!$D$37:$D$42</c:f>
              <c:numCache>
                <c:formatCode>0.0000</c:formatCode>
                <c:ptCount val="6"/>
                <c:pt idx="0">
                  <c:v>0.6428571428571429</c:v>
                </c:pt>
                <c:pt idx="1">
                  <c:v>0.36428571428571438</c:v>
                </c:pt>
                <c:pt idx="2">
                  <c:v>0.32142857142857145</c:v>
                </c:pt>
                <c:pt idx="3">
                  <c:v>0.23571428571428574</c:v>
                </c:pt>
                <c:pt idx="4">
                  <c:v>0.19285714285714287</c:v>
                </c:pt>
                <c:pt idx="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613-44C0-B640-6A628594C087}"/>
            </c:ext>
          </c:extLst>
        </c:ser>
        <c:ser>
          <c:idx val="2"/>
          <c:order val="2"/>
          <c:tx>
            <c:strRef>
              <c:f>AVERAGES!$E$36</c:f>
              <c:strCache>
                <c:ptCount val="1"/>
                <c:pt idx="0">
                  <c:v>04/21/2026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AVERAGES!$B$37:$B$42</c:f>
              <c:strCache>
                <c:ptCount val="6"/>
                <c:pt idx="0">
                  <c:v>5YWD</c:v>
                </c:pt>
                <c:pt idx="1">
                  <c:v>2YWD</c:v>
                </c:pt>
                <c:pt idx="2">
                  <c:v>1.5YWD</c:v>
                </c:pt>
                <c:pt idx="3">
                  <c:v>1.25YWD</c:v>
                </c:pt>
                <c:pt idx="4">
                  <c:v>1YWD</c:v>
                </c:pt>
                <c:pt idx="5">
                  <c:v>6MWD</c:v>
                </c:pt>
              </c:strCache>
            </c:strRef>
          </c:cat>
          <c:val>
            <c:numRef>
              <c:f>AVERAGES!$E$37:$E$42</c:f>
              <c:numCache>
                <c:formatCode>0.0000</c:formatCode>
                <c:ptCount val="6"/>
                <c:pt idx="0">
                  <c:v>0.63571428571428579</c:v>
                </c:pt>
                <c:pt idx="1">
                  <c:v>0.35000000000000003</c:v>
                </c:pt>
                <c:pt idx="2">
                  <c:v>0.29285714285714287</c:v>
                </c:pt>
                <c:pt idx="3">
                  <c:v>0.23571428571428574</c:v>
                </c:pt>
                <c:pt idx="4">
                  <c:v>0.12857142857142859</c:v>
                </c:pt>
                <c:pt idx="5">
                  <c:v>0.2857142857142857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613-44C0-B640-6A628594C087}"/>
            </c:ext>
          </c:extLst>
        </c:ser>
        <c:ser>
          <c:idx val="3"/>
          <c:order val="3"/>
          <c:tx>
            <c:strRef>
              <c:f>AVERAGES!$F$36</c:f>
              <c:strCache>
                <c:ptCount val="1"/>
                <c:pt idx="0">
                  <c:v>04/28/2026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AVERAGES!$B$37:$B$42</c:f>
              <c:strCache>
                <c:ptCount val="6"/>
                <c:pt idx="0">
                  <c:v>5YWD</c:v>
                </c:pt>
                <c:pt idx="1">
                  <c:v>2YWD</c:v>
                </c:pt>
                <c:pt idx="2">
                  <c:v>1.5YWD</c:v>
                </c:pt>
                <c:pt idx="3">
                  <c:v>1.25YWD</c:v>
                </c:pt>
                <c:pt idx="4">
                  <c:v>1YWD</c:v>
                </c:pt>
                <c:pt idx="5">
                  <c:v>6MWD</c:v>
                </c:pt>
              </c:strCache>
            </c:strRef>
          </c:cat>
          <c:val>
            <c:numRef>
              <c:f>AVERAGES!$F$37:$F$42</c:f>
              <c:numCache>
                <c:formatCode>0.0000</c:formatCode>
                <c:ptCount val="6"/>
                <c:pt idx="0">
                  <c:v>0.63571428571428579</c:v>
                </c:pt>
                <c:pt idx="1">
                  <c:v>0.34285714285714286</c:v>
                </c:pt>
                <c:pt idx="2">
                  <c:v>0.2857142857142857</c:v>
                </c:pt>
                <c:pt idx="3">
                  <c:v>0.23571428571428574</c:v>
                </c:pt>
                <c:pt idx="4">
                  <c:v>0.13571428571428573</c:v>
                </c:pt>
                <c:pt idx="5">
                  <c:v>0.27857142857142858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613-44C0-B640-6A628594C0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28796735"/>
        <c:axId val="428794655"/>
      </c:lineChart>
      <c:catAx>
        <c:axId val="428796735"/>
        <c:scaling>
          <c:orientation val="minMax"/>
        </c:scaling>
        <c:delete val="0"/>
        <c:axPos val="b"/>
        <c:numFmt formatCode="dd\-mmm\-yy" sourceLinked="0"/>
        <c:majorTickMark val="in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8794655"/>
        <c:crosses val="autoZero"/>
        <c:auto val="1"/>
        <c:lblAlgn val="ctr"/>
        <c:lblOffset val="100"/>
        <c:noMultiLvlLbl val="0"/>
      </c:catAx>
      <c:valAx>
        <c:axId val="4287946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879673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2</xdr:row>
      <xdr:rowOff>0</xdr:rowOff>
    </xdr:from>
    <xdr:to>
      <xdr:col>13</xdr:col>
      <xdr:colOff>485775</xdr:colOff>
      <xdr:row>17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9892584-A0D3-935A-F86A-B57F1ED2EAA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0</xdr:colOff>
      <xdr:row>18</xdr:row>
      <xdr:rowOff>0</xdr:rowOff>
    </xdr:from>
    <xdr:to>
      <xdr:col>13</xdr:col>
      <xdr:colOff>485775</xdr:colOff>
      <xdr:row>33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F7745E0-3E37-502D-1101-7A49D0B4E2D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0</xdr:colOff>
      <xdr:row>34</xdr:row>
      <xdr:rowOff>0</xdr:rowOff>
    </xdr:from>
    <xdr:to>
      <xdr:col>13</xdr:col>
      <xdr:colOff>485775</xdr:colOff>
      <xdr:row>49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67145379-2D0C-C636-DA89-FCB812EDE7F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upport%20Files/5YWD%20BETA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Support%20Files/2YWD%20BETAS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Support%20Files/1.5YWD%20BETAS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Support%20Files/1.25YWD%20BETAS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Support%20Files/1YWD%20BETAS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Support%20Files/6MWD%20BETA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YWD BETAS"/>
    </sheetNames>
    <sheetDataSet>
      <sheetData sheetId="0">
        <row r="16">
          <cell r="C16">
            <v>0.44071141003567421</v>
          </cell>
          <cell r="D16">
            <v>0.43635976471271032</v>
          </cell>
          <cell r="E16">
            <v>0.42744405996674534</v>
          </cell>
          <cell r="F16">
            <v>0.42830579274942021</v>
          </cell>
        </row>
        <row r="33">
          <cell r="C33">
            <v>0.64527664472390167</v>
          </cell>
          <cell r="D33">
            <v>0.6423610423575159</v>
          </cell>
          <cell r="E33">
            <v>0.63638752017771938</v>
          </cell>
          <cell r="F33">
            <v>0.63696488114211147</v>
          </cell>
        </row>
        <row r="50">
          <cell r="C50">
            <v>0.6428571428571429</v>
          </cell>
          <cell r="D50">
            <v>0.6428571428571429</v>
          </cell>
          <cell r="E50">
            <v>0.63571428571428579</v>
          </cell>
          <cell r="F50">
            <v>0.63571428571428579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YWD BETAS"/>
    </sheetNames>
    <sheetDataSet>
      <sheetData sheetId="0">
        <row r="16">
          <cell r="C16">
            <v>3.5207215268507293E-2</v>
          </cell>
          <cell r="D16">
            <v>2.9983447489997431E-2</v>
          </cell>
          <cell r="E16">
            <v>1.0326015314403289E-2</v>
          </cell>
          <cell r="F16">
            <v>-1.1513548125593636E-2</v>
          </cell>
        </row>
        <row r="33">
          <cell r="C33">
            <v>0.37358883422989991</v>
          </cell>
          <cell r="D33">
            <v>0.37008890981829828</v>
          </cell>
          <cell r="E33">
            <v>0.35691843026065018</v>
          </cell>
          <cell r="F33">
            <v>0.34228592275585223</v>
          </cell>
        </row>
        <row r="50">
          <cell r="C50">
            <v>0.3714285714285715</v>
          </cell>
          <cell r="D50">
            <v>0.36428571428571438</v>
          </cell>
          <cell r="E50">
            <v>0.35000000000000003</v>
          </cell>
          <cell r="F50">
            <v>0.34285714285714286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5YWD BETAS"/>
    </sheetNames>
    <sheetDataSet>
      <sheetData sheetId="0">
        <row r="16">
          <cell r="C16">
            <v>-5.3992600559013559E-2</v>
          </cell>
          <cell r="D16">
            <v>-5.62191993194864E-2</v>
          </cell>
          <cell r="E16">
            <v>-8.2884875491767526E-2</v>
          </cell>
          <cell r="F16">
            <v>-0.10275881049545853</v>
          </cell>
        </row>
        <row r="33">
          <cell r="C33">
            <v>0.31382495762546092</v>
          </cell>
          <cell r="D33">
            <v>0.31233313645594413</v>
          </cell>
          <cell r="E33">
            <v>0.29446713342051573</v>
          </cell>
          <cell r="F33">
            <v>0.28115159696804282</v>
          </cell>
        </row>
        <row r="50">
          <cell r="C50">
            <v>0.32142857142857145</v>
          </cell>
          <cell r="D50">
            <v>0.32142857142857145</v>
          </cell>
          <cell r="E50">
            <v>0.29285714285714287</v>
          </cell>
          <cell r="F50">
            <v>0.2857142857142857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25YWD BETAS"/>
    </sheetNames>
    <sheetDataSet>
      <sheetData sheetId="0">
        <row r="16">
          <cell r="C16">
            <v>-0.16552553477194398</v>
          </cell>
          <cell r="D16">
            <v>-0.16147274269609432</v>
          </cell>
          <cell r="E16">
            <v>-0.17752161707540393</v>
          </cell>
          <cell r="F16">
            <v>-0.17429311450575663</v>
          </cell>
        </row>
        <row r="33">
          <cell r="C33">
            <v>0.23909789170279749</v>
          </cell>
          <cell r="D33">
            <v>0.24181326239361681</v>
          </cell>
          <cell r="E33">
            <v>0.23106051655947937</v>
          </cell>
          <cell r="F33">
            <v>0.23322361328114308</v>
          </cell>
        </row>
        <row r="50">
          <cell r="C50">
            <v>0.23571428571428574</v>
          </cell>
          <cell r="D50">
            <v>0.23571428571428574</v>
          </cell>
          <cell r="E50">
            <v>0.23571428571428574</v>
          </cell>
          <cell r="F50">
            <v>0.23571428571428574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YWD BETAS"/>
    </sheetNames>
    <sheetDataSet>
      <sheetData sheetId="0">
        <row r="16">
          <cell r="C16">
            <v>-0.27298409280832725</v>
          </cell>
          <cell r="D16">
            <v>-0.25292951320538204</v>
          </cell>
          <cell r="E16">
            <v>-0.31821436419243632</v>
          </cell>
          <cell r="F16">
            <v>-0.31023158918828619</v>
          </cell>
        </row>
        <row r="33">
          <cell r="C33">
            <v>0.16710065781842071</v>
          </cell>
          <cell r="D33">
            <v>0.18053722615239404</v>
          </cell>
          <cell r="E33">
            <v>0.13679637599106761</v>
          </cell>
          <cell r="F33">
            <v>0.14214483524384819</v>
          </cell>
        </row>
        <row r="50">
          <cell r="C50">
            <v>0.17142857142857143</v>
          </cell>
          <cell r="D50">
            <v>0.19285714285714287</v>
          </cell>
          <cell r="E50">
            <v>0.12857142857142859</v>
          </cell>
          <cell r="F50">
            <v>0.13571428571428573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MWD BETAS"/>
    </sheetNames>
    <sheetDataSet>
      <sheetData sheetId="0">
        <row r="16">
          <cell r="C16">
            <v>-1.6202070059233672E-2</v>
          </cell>
          <cell r="D16">
            <v>-7.2949085826633842E-2</v>
          </cell>
          <cell r="E16">
            <v>-9.0128468673964623E-2</v>
          </cell>
          <cell r="F16">
            <v>-9.297891127125317E-2</v>
          </cell>
        </row>
        <row r="33">
          <cell r="C33">
            <v>0.33914461306031346</v>
          </cell>
          <cell r="D33">
            <v>0.30112411249615528</v>
          </cell>
          <cell r="E33">
            <v>0.28961392598844365</v>
          </cell>
          <cell r="F33">
            <v>0.28770412944826035</v>
          </cell>
        </row>
        <row r="50">
          <cell r="C50">
            <v>0.33571428571428569</v>
          </cell>
          <cell r="D50">
            <v>0.3</v>
          </cell>
          <cell r="E50">
            <v>0.2857142857142857</v>
          </cell>
          <cell r="F50">
            <v>0.27857142857142858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A36CB2-7FBF-47D0-9668-2513EF7C5891}">
  <dimension ref="A1:F48"/>
  <sheetViews>
    <sheetView tabSelected="1" workbookViewId="0"/>
  </sheetViews>
  <sheetFormatPr defaultRowHeight="14.5" x14ac:dyDescent="0.35"/>
  <cols>
    <col min="2" max="2" width="16.6328125" bestFit="1" customWidth="1"/>
    <col min="3" max="6" width="10.453125" bestFit="1" customWidth="1"/>
  </cols>
  <sheetData>
    <row r="1" spans="1:6" x14ac:dyDescent="0.35">
      <c r="A1" t="s">
        <v>0</v>
      </c>
    </row>
    <row r="3" spans="1:6" x14ac:dyDescent="0.35">
      <c r="B3" s="1" t="s">
        <v>1</v>
      </c>
    </row>
    <row r="4" spans="1:6" x14ac:dyDescent="0.35">
      <c r="C4" s="4">
        <v>46119</v>
      </c>
      <c r="D4" s="4">
        <v>46126</v>
      </c>
      <c r="E4" s="4">
        <v>46133</v>
      </c>
      <c r="F4" s="4">
        <v>46140</v>
      </c>
    </row>
    <row r="5" spans="1:6" x14ac:dyDescent="0.35">
      <c r="B5" s="2" t="s">
        <v>2</v>
      </c>
      <c r="C5" s="6">
        <f>'[1]5YWD BETAS'!C16</f>
        <v>0.44071141003567421</v>
      </c>
      <c r="D5" s="6">
        <f>'[1]5YWD BETAS'!D16</f>
        <v>0.43635976471271032</v>
      </c>
      <c r="E5" s="6">
        <f>'[1]5YWD BETAS'!E16</f>
        <v>0.42744405996674534</v>
      </c>
      <c r="F5" s="6">
        <f>'[1]5YWD BETAS'!F16</f>
        <v>0.42830579274942021</v>
      </c>
    </row>
    <row r="6" spans="1:6" x14ac:dyDescent="0.35">
      <c r="B6" s="2" t="s">
        <v>3</v>
      </c>
      <c r="C6" s="6">
        <f>'[2]2YWD BETAS'!C16</f>
        <v>3.5207215268507293E-2</v>
      </c>
      <c r="D6" s="6">
        <f>'[2]2YWD BETAS'!D16</f>
        <v>2.9983447489997431E-2</v>
      </c>
      <c r="E6" s="6">
        <f>'[2]2YWD BETAS'!E16</f>
        <v>1.0326015314403289E-2</v>
      </c>
      <c r="F6" s="6">
        <f>'[2]2YWD BETAS'!F16</f>
        <v>-1.1513548125593636E-2</v>
      </c>
    </row>
    <row r="7" spans="1:6" x14ac:dyDescent="0.35">
      <c r="B7" s="2" t="s">
        <v>4</v>
      </c>
      <c r="C7" s="6">
        <f>'[3]1.5YWD BETAS'!C16</f>
        <v>-5.3992600559013559E-2</v>
      </c>
      <c r="D7" s="6">
        <f>'[3]1.5YWD BETAS'!D16</f>
        <v>-5.62191993194864E-2</v>
      </c>
      <c r="E7" s="6">
        <f>'[3]1.5YWD BETAS'!E16</f>
        <v>-8.2884875491767526E-2</v>
      </c>
      <c r="F7" s="6">
        <f>'[3]1.5YWD BETAS'!F16</f>
        <v>-0.10275881049545853</v>
      </c>
    </row>
    <row r="8" spans="1:6" x14ac:dyDescent="0.35">
      <c r="B8" s="2" t="s">
        <v>5</v>
      </c>
      <c r="C8" s="6">
        <f>'[4]1.25YWD BETAS'!C16</f>
        <v>-0.16552553477194398</v>
      </c>
      <c r="D8" s="6">
        <f>'[4]1.25YWD BETAS'!D16</f>
        <v>-0.16147274269609432</v>
      </c>
      <c r="E8" s="6">
        <f>'[4]1.25YWD BETAS'!E16</f>
        <v>-0.17752161707540393</v>
      </c>
      <c r="F8" s="6">
        <f>'[4]1.25YWD BETAS'!F16</f>
        <v>-0.17429311450575663</v>
      </c>
    </row>
    <row r="9" spans="1:6" x14ac:dyDescent="0.35">
      <c r="B9" s="2" t="s">
        <v>6</v>
      </c>
      <c r="C9" s="7">
        <f>'[5]1YWD BETAS'!C16</f>
        <v>-0.27298409280832725</v>
      </c>
      <c r="D9" s="7">
        <f>'[5]1YWD BETAS'!D16</f>
        <v>-0.25292951320538204</v>
      </c>
      <c r="E9" s="7">
        <f>'[5]1YWD BETAS'!E16</f>
        <v>-0.31821436419243632</v>
      </c>
      <c r="F9" s="7">
        <f>'[5]1YWD BETAS'!F16</f>
        <v>-0.31023158918828619</v>
      </c>
    </row>
    <row r="10" spans="1:6" x14ac:dyDescent="0.35">
      <c r="B10" s="2" t="s">
        <v>7</v>
      </c>
      <c r="C10" s="7">
        <f>'[6]6MWD BETAS'!C16</f>
        <v>-1.6202070059233672E-2</v>
      </c>
      <c r="D10" s="7">
        <f>'[6]6MWD BETAS'!D16</f>
        <v>-7.2949085826633842E-2</v>
      </c>
      <c r="E10" s="7">
        <f>'[6]6MWD BETAS'!E16</f>
        <v>-9.0128468673964623E-2</v>
      </c>
      <c r="F10" s="7">
        <f>'[6]6MWD BETAS'!F16</f>
        <v>-9.297891127125317E-2</v>
      </c>
    </row>
    <row r="11" spans="1:6" x14ac:dyDescent="0.35">
      <c r="C11" s="5"/>
      <c r="D11" s="5"/>
      <c r="E11" s="5"/>
      <c r="F11" s="5"/>
    </row>
    <row r="12" spans="1:6" x14ac:dyDescent="0.35">
      <c r="B12" s="3" t="s">
        <v>8</v>
      </c>
      <c r="C12" s="5">
        <f>MIN(C5:C10)</f>
        <v>-0.27298409280832725</v>
      </c>
      <c r="D12" s="5">
        <f>MIN(D5:D10)</f>
        <v>-0.25292951320538204</v>
      </c>
      <c r="E12" s="5">
        <f>MIN(E5:E10)</f>
        <v>-0.31821436419243632</v>
      </c>
      <c r="F12" s="5">
        <f>MIN(F5:F10)</f>
        <v>-0.31023158918828619</v>
      </c>
    </row>
    <row r="13" spans="1:6" x14ac:dyDescent="0.35">
      <c r="B13" s="3" t="s">
        <v>9</v>
      </c>
      <c r="C13" s="5">
        <f>MAX(C5:C10)</f>
        <v>0.44071141003567421</v>
      </c>
      <c r="D13" s="5">
        <f>MAX(D5:D10)</f>
        <v>0.43635976471271032</v>
      </c>
      <c r="E13" s="5">
        <f>MAX(E5:E10)</f>
        <v>0.42744405996674534</v>
      </c>
      <c r="F13" s="5">
        <f>MAX(F5:F10)</f>
        <v>0.42830579274942021</v>
      </c>
    </row>
    <row r="14" spans="1:6" x14ac:dyDescent="0.35">
      <c r="B14" s="3" t="s">
        <v>10</v>
      </c>
      <c r="C14" s="5">
        <f>MEDIAN(C5:C10)</f>
        <v>-3.5097335309123616E-2</v>
      </c>
      <c r="D14" s="5">
        <f>MEDIAN(D5:D10)</f>
        <v>-6.4584142573060124E-2</v>
      </c>
      <c r="E14" s="5">
        <f>MEDIAN(E5:E10)</f>
        <v>-8.6506672082866082E-2</v>
      </c>
      <c r="F14" s="5">
        <f>MEDIAN(F5:F10)</f>
        <v>-9.7868860883355849E-2</v>
      </c>
    </row>
    <row r="15" spans="1:6" x14ac:dyDescent="0.35">
      <c r="B15" s="3" t="s">
        <v>11</v>
      </c>
      <c r="C15" s="5">
        <f>AVERAGE(C5:C10)</f>
        <v>-5.4642788157228282E-3</v>
      </c>
      <c r="D15" s="5">
        <f>AVERAGE(D5:D10)</f>
        <v>-1.287122147414814E-2</v>
      </c>
      <c r="E15" s="5">
        <f>AVERAGE(E5:E10)</f>
        <v>-3.8496541692070625E-2</v>
      </c>
      <c r="F15" s="5">
        <f>AVERAGE(F5:F10)</f>
        <v>-4.3911696806154664E-2</v>
      </c>
    </row>
    <row r="16" spans="1:6" x14ac:dyDescent="0.35">
      <c r="B16" s="3" t="s">
        <v>12</v>
      </c>
      <c r="C16" s="5">
        <f>(SUM(C5:C10)-C12-C13)/(COUNT(C5:C10)-2)</f>
        <v>-5.0128247530420986E-2</v>
      </c>
      <c r="D16" s="5">
        <f>(SUM(D5:D10)-D12-D13)/(COUNT(D5:D10)-2)</f>
        <v>-6.5164395088054272E-2</v>
      </c>
      <c r="E16" s="5">
        <f>(SUM(E5:E10)-E12-E13)/(COUNT(E5:E10)-2)</f>
        <v>-8.5052236481683197E-2</v>
      </c>
      <c r="F16" s="5">
        <f>(SUM(F5:F10)-F12-F13)/(COUNT(F5:F10)-2)</f>
        <v>-9.5386096099515497E-2</v>
      </c>
    </row>
    <row r="19" spans="2:6" x14ac:dyDescent="0.35">
      <c r="B19" s="1" t="s">
        <v>13</v>
      </c>
    </row>
    <row r="20" spans="2:6" x14ac:dyDescent="0.35">
      <c r="C20" s="4">
        <v>46119</v>
      </c>
      <c r="D20" s="4">
        <v>46126</v>
      </c>
      <c r="E20" s="4">
        <v>46133</v>
      </c>
      <c r="F20" s="4">
        <v>46140</v>
      </c>
    </row>
    <row r="21" spans="2:6" x14ac:dyDescent="0.35">
      <c r="B21" s="2" t="s">
        <v>2</v>
      </c>
      <c r="C21" s="7">
        <f>'[1]5YWD BETAS'!C33</f>
        <v>0.64527664472390167</v>
      </c>
      <c r="D21" s="7">
        <f>'[1]5YWD BETAS'!D33</f>
        <v>0.6423610423575159</v>
      </c>
      <c r="E21" s="7">
        <f>'[1]5YWD BETAS'!E33</f>
        <v>0.63638752017771938</v>
      </c>
      <c r="F21" s="7">
        <f>'[1]5YWD BETAS'!F33</f>
        <v>0.63696488114211147</v>
      </c>
    </row>
    <row r="22" spans="2:6" x14ac:dyDescent="0.35">
      <c r="B22" s="2" t="s">
        <v>3</v>
      </c>
      <c r="C22" s="7">
        <f>'[2]2YWD BETAS'!C33</f>
        <v>0.37358883422989991</v>
      </c>
      <c r="D22" s="7">
        <f>'[2]2YWD BETAS'!D33</f>
        <v>0.37008890981829828</v>
      </c>
      <c r="E22" s="7">
        <f>'[2]2YWD BETAS'!E33</f>
        <v>0.35691843026065018</v>
      </c>
      <c r="F22" s="7">
        <f>'[2]2YWD BETAS'!F33</f>
        <v>0.34228592275585223</v>
      </c>
    </row>
    <row r="23" spans="2:6" x14ac:dyDescent="0.35">
      <c r="B23" s="2" t="s">
        <v>4</v>
      </c>
      <c r="C23" s="7">
        <f>'[3]1.5YWD BETAS'!C33</f>
        <v>0.31382495762546092</v>
      </c>
      <c r="D23" s="7">
        <f>'[3]1.5YWD BETAS'!D33</f>
        <v>0.31233313645594413</v>
      </c>
      <c r="E23" s="7">
        <f>'[3]1.5YWD BETAS'!E33</f>
        <v>0.29446713342051573</v>
      </c>
      <c r="F23" s="7">
        <f>'[3]1.5YWD BETAS'!F33</f>
        <v>0.28115159696804282</v>
      </c>
    </row>
    <row r="24" spans="2:6" x14ac:dyDescent="0.35">
      <c r="B24" s="2" t="s">
        <v>5</v>
      </c>
      <c r="C24" s="7">
        <f>'[4]1.25YWD BETAS'!C33</f>
        <v>0.23909789170279749</v>
      </c>
      <c r="D24" s="7">
        <f>'[4]1.25YWD BETAS'!D33</f>
        <v>0.24181326239361681</v>
      </c>
      <c r="E24" s="7">
        <f>'[4]1.25YWD BETAS'!E33</f>
        <v>0.23106051655947937</v>
      </c>
      <c r="F24" s="7">
        <f>'[4]1.25YWD BETAS'!F33</f>
        <v>0.23322361328114308</v>
      </c>
    </row>
    <row r="25" spans="2:6" x14ac:dyDescent="0.35">
      <c r="B25" s="2" t="s">
        <v>6</v>
      </c>
      <c r="C25" s="7">
        <f>'[5]1YWD BETAS'!C33</f>
        <v>0.16710065781842071</v>
      </c>
      <c r="D25" s="7">
        <f>'[5]1YWD BETAS'!D33</f>
        <v>0.18053722615239404</v>
      </c>
      <c r="E25" s="7">
        <f>'[5]1YWD BETAS'!E33</f>
        <v>0.13679637599106761</v>
      </c>
      <c r="F25" s="7">
        <f>'[5]1YWD BETAS'!F33</f>
        <v>0.14214483524384819</v>
      </c>
    </row>
    <row r="26" spans="2:6" x14ac:dyDescent="0.35">
      <c r="B26" s="2" t="s">
        <v>7</v>
      </c>
      <c r="C26" s="7">
        <f>'[6]6MWD BETAS'!C33</f>
        <v>0.33914461306031346</v>
      </c>
      <c r="D26" s="7">
        <f>'[6]6MWD BETAS'!D33</f>
        <v>0.30112411249615528</v>
      </c>
      <c r="E26" s="7">
        <f>'[6]6MWD BETAS'!E33</f>
        <v>0.28961392598844365</v>
      </c>
      <c r="F26" s="7">
        <f>'[6]6MWD BETAS'!F33</f>
        <v>0.28770412944826035</v>
      </c>
    </row>
    <row r="27" spans="2:6" x14ac:dyDescent="0.35">
      <c r="C27" s="5"/>
      <c r="D27" s="5"/>
      <c r="E27" s="5"/>
      <c r="F27" s="5"/>
    </row>
    <row r="28" spans="2:6" x14ac:dyDescent="0.35">
      <c r="B28" s="3" t="s">
        <v>8</v>
      </c>
      <c r="C28" s="5">
        <f>MIN(C21:C26)</f>
        <v>0.16710065781842071</v>
      </c>
      <c r="D28" s="5">
        <f>MIN(D21:D26)</f>
        <v>0.18053722615239404</v>
      </c>
      <c r="E28" s="5">
        <f>MIN(E21:E26)</f>
        <v>0.13679637599106761</v>
      </c>
      <c r="F28" s="5">
        <f>MIN(F21:F26)</f>
        <v>0.14214483524384819</v>
      </c>
    </row>
    <row r="29" spans="2:6" x14ac:dyDescent="0.35">
      <c r="B29" s="3" t="s">
        <v>9</v>
      </c>
      <c r="C29" s="5">
        <f>MAX(C21:C26)</f>
        <v>0.64527664472390167</v>
      </c>
      <c r="D29" s="5">
        <f>MAX(D21:D26)</f>
        <v>0.6423610423575159</v>
      </c>
      <c r="E29" s="5">
        <f>MAX(E21:E26)</f>
        <v>0.63638752017771938</v>
      </c>
      <c r="F29" s="5">
        <f>MAX(F21:F26)</f>
        <v>0.63696488114211147</v>
      </c>
    </row>
    <row r="30" spans="2:6" x14ac:dyDescent="0.35">
      <c r="B30" s="3" t="s">
        <v>10</v>
      </c>
      <c r="C30" s="5">
        <f>MEDIAN(C21:C26)</f>
        <v>0.32648478534288716</v>
      </c>
      <c r="D30" s="5">
        <f>MEDIAN(D21:D26)</f>
        <v>0.3067286244760497</v>
      </c>
      <c r="E30" s="5">
        <f>MEDIAN(E21:E26)</f>
        <v>0.29204052970447969</v>
      </c>
      <c r="F30" s="5">
        <f>MEDIAN(F21:F26)</f>
        <v>0.28442786320815161</v>
      </c>
    </row>
    <row r="31" spans="2:6" x14ac:dyDescent="0.35">
      <c r="B31" s="3" t="s">
        <v>11</v>
      </c>
      <c r="C31" s="5">
        <f>AVERAGE(C21:C26)</f>
        <v>0.34633893319346565</v>
      </c>
      <c r="D31" s="5">
        <f>AVERAGE(D21:D26)</f>
        <v>0.34137628161232075</v>
      </c>
      <c r="E31" s="5">
        <f>AVERAGE(E21:E26)</f>
        <v>0.32420731706631262</v>
      </c>
      <c r="F31" s="5">
        <f>AVERAGE(F21:F26)</f>
        <v>0.32057916313987639</v>
      </c>
    </row>
    <row r="32" spans="2:6" x14ac:dyDescent="0.35">
      <c r="B32" s="3" t="s">
        <v>12</v>
      </c>
      <c r="C32" s="5">
        <f>(SUM(C21:C26)-C28-C29)/(COUNT(C21:C26)-2)</f>
        <v>0.31641407415461786</v>
      </c>
      <c r="D32" s="5">
        <f>(SUM(D21:D26)-D28-D29)/(COUNT(D21:D26)-2)</f>
        <v>0.30633985529100366</v>
      </c>
      <c r="E32" s="5">
        <f>(SUM(E21:E26)-E28-E29)/(COUNT(E21:E26)-2)</f>
        <v>0.29301500155727223</v>
      </c>
      <c r="F32" s="5">
        <f>(SUM(F21:F26)-F28-F29)/(COUNT(F21:F26)-2)</f>
        <v>0.28609131561332468</v>
      </c>
    </row>
    <row r="35" spans="2:6" x14ac:dyDescent="0.35">
      <c r="B35" s="1" t="s">
        <v>14</v>
      </c>
    </row>
    <row r="36" spans="2:6" x14ac:dyDescent="0.35">
      <c r="C36" s="4">
        <v>46119</v>
      </c>
      <c r="D36" s="4">
        <v>46126</v>
      </c>
      <c r="E36" s="4">
        <v>46133</v>
      </c>
      <c r="F36" s="4">
        <v>46140</v>
      </c>
    </row>
    <row r="37" spans="2:6" x14ac:dyDescent="0.35">
      <c r="B37" s="2" t="s">
        <v>2</v>
      </c>
      <c r="C37" s="7">
        <f>'[1]5YWD BETAS'!C50</f>
        <v>0.6428571428571429</v>
      </c>
      <c r="D37" s="7">
        <f>'[1]5YWD BETAS'!D50</f>
        <v>0.6428571428571429</v>
      </c>
      <c r="E37" s="7">
        <f>'[1]5YWD BETAS'!E50</f>
        <v>0.63571428571428579</v>
      </c>
      <c r="F37" s="7">
        <f>'[1]5YWD BETAS'!F50</f>
        <v>0.63571428571428579</v>
      </c>
    </row>
    <row r="38" spans="2:6" x14ac:dyDescent="0.35">
      <c r="B38" s="2" t="s">
        <v>3</v>
      </c>
      <c r="C38" s="7">
        <f>'[2]2YWD BETAS'!C50</f>
        <v>0.3714285714285715</v>
      </c>
      <c r="D38" s="7">
        <f>'[2]2YWD BETAS'!D50</f>
        <v>0.36428571428571438</v>
      </c>
      <c r="E38" s="7">
        <f>'[2]2YWD BETAS'!E50</f>
        <v>0.35000000000000003</v>
      </c>
      <c r="F38" s="7">
        <f>'[2]2YWD BETAS'!F50</f>
        <v>0.34285714285714286</v>
      </c>
    </row>
    <row r="39" spans="2:6" x14ac:dyDescent="0.35">
      <c r="B39" s="2" t="s">
        <v>4</v>
      </c>
      <c r="C39" s="7">
        <f>'[3]1.5YWD BETAS'!C50</f>
        <v>0.32142857142857145</v>
      </c>
      <c r="D39" s="7">
        <f>'[3]1.5YWD BETAS'!D50</f>
        <v>0.32142857142857145</v>
      </c>
      <c r="E39" s="7">
        <f>'[3]1.5YWD BETAS'!E50</f>
        <v>0.29285714285714287</v>
      </c>
      <c r="F39" s="7">
        <f>'[3]1.5YWD BETAS'!F50</f>
        <v>0.2857142857142857</v>
      </c>
    </row>
    <row r="40" spans="2:6" x14ac:dyDescent="0.35">
      <c r="B40" s="2" t="s">
        <v>5</v>
      </c>
      <c r="C40" s="7">
        <f>'[4]1.25YWD BETAS'!C50</f>
        <v>0.23571428571428574</v>
      </c>
      <c r="D40" s="7">
        <f>'[4]1.25YWD BETAS'!D50</f>
        <v>0.23571428571428574</v>
      </c>
      <c r="E40" s="7">
        <f>'[4]1.25YWD BETAS'!E50</f>
        <v>0.23571428571428574</v>
      </c>
      <c r="F40" s="7">
        <f>'[4]1.25YWD BETAS'!F50</f>
        <v>0.23571428571428574</v>
      </c>
    </row>
    <row r="41" spans="2:6" x14ac:dyDescent="0.35">
      <c r="B41" s="2" t="s">
        <v>6</v>
      </c>
      <c r="C41" s="7">
        <f>'[5]1YWD BETAS'!C50</f>
        <v>0.17142857142857143</v>
      </c>
      <c r="D41" s="7">
        <f>'[5]1YWD BETAS'!D50</f>
        <v>0.19285714285714287</v>
      </c>
      <c r="E41" s="7">
        <f>'[5]1YWD BETAS'!E50</f>
        <v>0.12857142857142859</v>
      </c>
      <c r="F41" s="7">
        <f>'[5]1YWD BETAS'!F50</f>
        <v>0.13571428571428573</v>
      </c>
    </row>
    <row r="42" spans="2:6" x14ac:dyDescent="0.35">
      <c r="B42" s="2" t="s">
        <v>7</v>
      </c>
      <c r="C42" s="7">
        <f>'[6]6MWD BETAS'!C50</f>
        <v>0.33571428571428569</v>
      </c>
      <c r="D42" s="7">
        <f>'[6]6MWD BETAS'!D50</f>
        <v>0.3</v>
      </c>
      <c r="E42" s="7">
        <f>'[6]6MWD BETAS'!E50</f>
        <v>0.2857142857142857</v>
      </c>
      <c r="F42" s="7">
        <f>'[6]6MWD BETAS'!F50</f>
        <v>0.27857142857142858</v>
      </c>
    </row>
    <row r="43" spans="2:6" x14ac:dyDescent="0.35">
      <c r="C43" s="5"/>
      <c r="D43" s="5"/>
      <c r="E43" s="5"/>
      <c r="F43" s="5"/>
    </row>
    <row r="44" spans="2:6" x14ac:dyDescent="0.35">
      <c r="B44" s="3" t="s">
        <v>8</v>
      </c>
      <c r="C44" s="5">
        <f>MIN(C37:C42)</f>
        <v>0.17142857142857143</v>
      </c>
      <c r="D44" s="5">
        <f>MIN(D37:D42)</f>
        <v>0.19285714285714287</v>
      </c>
      <c r="E44" s="5">
        <f>MIN(E37:E42)</f>
        <v>0.12857142857142859</v>
      </c>
      <c r="F44" s="5">
        <f>MIN(F37:F42)</f>
        <v>0.13571428571428573</v>
      </c>
    </row>
    <row r="45" spans="2:6" x14ac:dyDescent="0.35">
      <c r="B45" s="3" t="s">
        <v>9</v>
      </c>
      <c r="C45" s="5">
        <f>MAX(C37:C42)</f>
        <v>0.6428571428571429</v>
      </c>
      <c r="D45" s="5">
        <f>MAX(D37:D42)</f>
        <v>0.6428571428571429</v>
      </c>
      <c r="E45" s="5">
        <f>MAX(E37:E42)</f>
        <v>0.63571428571428579</v>
      </c>
      <c r="F45" s="5">
        <f>MAX(F37:F42)</f>
        <v>0.63571428571428579</v>
      </c>
    </row>
    <row r="46" spans="2:6" x14ac:dyDescent="0.35">
      <c r="B46" s="3" t="s">
        <v>10</v>
      </c>
      <c r="C46" s="5">
        <f>MEDIAN(C37:C42)</f>
        <v>0.32857142857142857</v>
      </c>
      <c r="D46" s="5">
        <f>MEDIAN(D37:D42)</f>
        <v>0.31071428571428572</v>
      </c>
      <c r="E46" s="5">
        <f>MEDIAN(E37:E42)</f>
        <v>0.28928571428571426</v>
      </c>
      <c r="F46" s="5">
        <f>MEDIAN(F37:F42)</f>
        <v>0.28214285714285714</v>
      </c>
    </row>
    <row r="47" spans="2:6" x14ac:dyDescent="0.35">
      <c r="B47" s="3" t="s">
        <v>11</v>
      </c>
      <c r="C47" s="5">
        <f>AVERAGE(C37:C42)</f>
        <v>0.34642857142857147</v>
      </c>
      <c r="D47" s="5">
        <f>AVERAGE(D37:D42)</f>
        <v>0.34285714285714292</v>
      </c>
      <c r="E47" s="5">
        <f>AVERAGE(E37:E42)</f>
        <v>0.32142857142857145</v>
      </c>
      <c r="F47" s="5">
        <f>AVERAGE(F37:F42)</f>
        <v>0.31904761904761902</v>
      </c>
    </row>
    <row r="48" spans="2:6" x14ac:dyDescent="0.35">
      <c r="B48" s="3" t="s">
        <v>12</v>
      </c>
      <c r="C48" s="5">
        <f>(SUM(C37:C42)-C44-C45)/(COUNT(C37:C42)-2)</f>
        <v>0.31607142857142856</v>
      </c>
      <c r="D48" s="5">
        <f>(SUM(D37:D42)-D44-D45)/(COUNT(D37:D42)-2)</f>
        <v>0.30535714285714288</v>
      </c>
      <c r="E48" s="5">
        <f>(SUM(E37:E42)-E44-E45)/(COUNT(E37:E42)-2)</f>
        <v>0.29107142857142865</v>
      </c>
      <c r="F48" s="5">
        <f>(SUM(F37:F42)-F44-F45)/(COUNT(F37:F42)-2)</f>
        <v>0.2857142857142857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AVERAGES</vt:lpstr>
      <vt:lpstr>AVERAGES!RawBetaTable</vt:lpstr>
      <vt:lpstr>AVERAGES!VLAdjBetaTable</vt:lpstr>
      <vt:lpstr>AVERAGES!VLRoundedBetaTable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2026-05-01T19:21:49Z</dcterms:created>
  <dcterms:modified xsi:type="dcterms:W3CDTF">2026-05-01T19:27:51Z</dcterms:modified>
</cp:coreProperties>
</file>